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60" windowWidth="15470" windowHeight="6320"/>
  </bookViews>
  <sheets>
    <sheet name="salim" sheetId="1" r:id="rId1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3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H84" i="1" l="1"/>
  <c r="H80" i="1"/>
  <c r="H76" i="1"/>
  <c r="H72" i="1"/>
  <c r="H68" i="1"/>
  <c r="H64" i="1"/>
  <c r="H60" i="1"/>
  <c r="H56" i="1"/>
  <c r="H52" i="1"/>
  <c r="H48" i="1"/>
  <c r="H44" i="1"/>
  <c r="H40" i="1"/>
  <c r="H36" i="1"/>
  <c r="H32" i="1"/>
  <c r="H28" i="1"/>
  <c r="H24" i="1"/>
  <c r="H20" i="1"/>
  <c r="H16" i="1"/>
  <c r="H12" i="1"/>
  <c r="H8" i="1"/>
  <c r="H4" i="1"/>
  <c r="F3" i="1"/>
  <c r="H3" i="1" s="1"/>
  <c r="F11" i="1"/>
  <c r="H11" i="1" s="1"/>
  <c r="F87" i="1"/>
  <c r="H87" i="1" s="1"/>
  <c r="F85" i="1"/>
  <c r="H85" i="1" s="1"/>
  <c r="F83" i="1"/>
  <c r="H83" i="1" s="1"/>
  <c r="F81" i="1"/>
  <c r="H81" i="1" s="1"/>
  <c r="F79" i="1"/>
  <c r="H79" i="1" s="1"/>
  <c r="F77" i="1"/>
  <c r="H77" i="1" s="1"/>
  <c r="F75" i="1"/>
  <c r="H75" i="1" s="1"/>
  <c r="F73" i="1"/>
  <c r="H73" i="1" s="1"/>
  <c r="F71" i="1"/>
  <c r="H71" i="1" s="1"/>
  <c r="F69" i="1"/>
  <c r="H69" i="1" s="1"/>
  <c r="F67" i="1"/>
  <c r="H67" i="1" s="1"/>
  <c r="F65" i="1"/>
  <c r="H65" i="1" s="1"/>
  <c r="F63" i="1"/>
  <c r="H63" i="1" s="1"/>
  <c r="F61" i="1"/>
  <c r="H61" i="1" s="1"/>
  <c r="F59" i="1"/>
  <c r="H59" i="1" s="1"/>
  <c r="F57" i="1"/>
  <c r="H57" i="1" s="1"/>
  <c r="F55" i="1"/>
  <c r="H55" i="1" s="1"/>
  <c r="F53" i="1"/>
  <c r="H53" i="1" s="1"/>
  <c r="F51" i="1"/>
  <c r="H51" i="1" s="1"/>
  <c r="F49" i="1"/>
  <c r="H49" i="1" s="1"/>
  <c r="F47" i="1"/>
  <c r="H47" i="1" s="1"/>
  <c r="F45" i="1"/>
  <c r="H45" i="1" s="1"/>
  <c r="F43" i="1"/>
  <c r="H43" i="1" s="1"/>
  <c r="F41" i="1"/>
  <c r="H41" i="1" s="1"/>
  <c r="F39" i="1"/>
  <c r="H39" i="1" s="1"/>
  <c r="F37" i="1"/>
  <c r="H37" i="1" s="1"/>
  <c r="F35" i="1"/>
  <c r="H35" i="1" s="1"/>
  <c r="F33" i="1"/>
  <c r="H33" i="1" s="1"/>
  <c r="F31" i="1"/>
  <c r="H31" i="1" s="1"/>
  <c r="F29" i="1"/>
  <c r="H29" i="1" s="1"/>
  <c r="F27" i="1"/>
  <c r="H27" i="1" s="1"/>
  <c r="F25" i="1"/>
  <c r="H25" i="1" s="1"/>
  <c r="F23" i="1"/>
  <c r="H23" i="1" s="1"/>
  <c r="F21" i="1"/>
  <c r="H21" i="1" s="1"/>
  <c r="F19" i="1"/>
  <c r="H19" i="1" s="1"/>
  <c r="F17" i="1"/>
  <c r="H17" i="1" s="1"/>
  <c r="F15" i="1"/>
  <c r="H15" i="1" s="1"/>
  <c r="F13" i="1"/>
  <c r="H13" i="1" s="1"/>
  <c r="F9" i="1"/>
  <c r="H9" i="1" s="1"/>
  <c r="F7" i="1"/>
  <c r="H7" i="1" s="1"/>
  <c r="F5" i="1"/>
  <c r="H5" i="1" s="1"/>
  <c r="F86" i="1"/>
  <c r="H86" i="1" s="1"/>
  <c r="F84" i="1"/>
  <c r="F82" i="1"/>
  <c r="H82" i="1" s="1"/>
  <c r="F80" i="1"/>
  <c r="F78" i="1"/>
  <c r="H78" i="1" s="1"/>
  <c r="F76" i="1"/>
  <c r="F74" i="1"/>
  <c r="H74" i="1" s="1"/>
  <c r="F72" i="1"/>
  <c r="F70" i="1"/>
  <c r="H70" i="1" s="1"/>
  <c r="F68" i="1"/>
  <c r="F66" i="1"/>
  <c r="H66" i="1" s="1"/>
  <c r="F64" i="1"/>
  <c r="F62" i="1"/>
  <c r="H62" i="1" s="1"/>
  <c r="F60" i="1"/>
  <c r="F58" i="1"/>
  <c r="H58" i="1" s="1"/>
  <c r="F56" i="1"/>
  <c r="F54" i="1"/>
  <c r="H54" i="1" s="1"/>
  <c r="F52" i="1"/>
  <c r="F50" i="1"/>
  <c r="H50" i="1" s="1"/>
  <c r="F48" i="1"/>
  <c r="F46" i="1"/>
  <c r="H46" i="1" s="1"/>
  <c r="F44" i="1"/>
  <c r="F42" i="1"/>
  <c r="H42" i="1" s="1"/>
  <c r="F40" i="1"/>
  <c r="F38" i="1"/>
  <c r="H38" i="1" s="1"/>
  <c r="F36" i="1"/>
  <c r="F34" i="1"/>
  <c r="H34" i="1" s="1"/>
  <c r="F32" i="1"/>
  <c r="F30" i="1"/>
  <c r="H30" i="1" s="1"/>
  <c r="F28" i="1"/>
  <c r="F26" i="1"/>
  <c r="H26" i="1" s="1"/>
  <c r="F24" i="1"/>
  <c r="F22" i="1"/>
  <c r="H22" i="1" s="1"/>
  <c r="F20" i="1"/>
  <c r="F18" i="1"/>
  <c r="H18" i="1" s="1"/>
  <c r="F16" i="1"/>
  <c r="F14" i="1"/>
  <c r="H14" i="1" s="1"/>
  <c r="F12" i="1"/>
  <c r="F10" i="1"/>
  <c r="H10" i="1" s="1"/>
  <c r="F8" i="1"/>
  <c r="F6" i="1"/>
  <c r="H6" i="1" s="1"/>
  <c r="F4" i="1"/>
</calcChain>
</file>

<file path=xl/sharedStrings.xml><?xml version="1.0" encoding="utf-8"?>
<sst xmlns="http://schemas.openxmlformats.org/spreadsheetml/2006/main" count="12" uniqueCount="12">
  <si>
    <t>رقم المثال</t>
  </si>
  <si>
    <t>From</t>
  </si>
  <si>
    <t>To</t>
  </si>
  <si>
    <t>فاصل الوقت</t>
  </si>
  <si>
    <t>يدء الدوام النهاري</t>
  </si>
  <si>
    <t>ساعات العمل
 الليلي</t>
  </si>
  <si>
    <t>التأخر 
عن السادسة</t>
  </si>
  <si>
    <t>ساعات العمل
النهاري</t>
  </si>
  <si>
    <t>ساعات العمل
الاجمالي</t>
  </si>
  <si>
    <t>سعر الساعة
ليلي</t>
  </si>
  <si>
    <t>سعر الساعة
نهاري</t>
  </si>
  <si>
    <t>المستحق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</si>
</sst>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[=0]&quot;&quot;;General"/>
  </numFmts>
  <fonts count="5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2" fillId="3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22" fontId="0" fillId="0" borderId="0" xfId="0" applyNumberFormat="1" applyAlignment="1">
      <alignment horizontal="left"/>
    </xf>
    <xf numFmtId="0" fontId="0" fillId="0" borderId="4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0" fillId="0" borderId="2" xfId="0" applyFill="1" applyBorder="1"/>
    <xf numFmtId="22" fontId="0" fillId="0" borderId="2" xfId="0" applyNumberFormat="1" applyFont="1" applyFill="1" applyBorder="1" applyAlignment="1">
      <alignment horizontal="left"/>
    </xf>
    <xf numFmtId="0" fontId="0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left"/>
    </xf>
    <xf numFmtId="0" fontId="0" fillId="0" borderId="0" xfId="0" applyFill="1" applyBorder="1"/>
    <xf numFmtId="0" fontId="4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topLeftCell="B1" workbookViewId="0">
      <selection activeCell="J9" sqref="J9"/>
    </sheetView>
  </sheetViews>
  <sheetFormatPr defaultRowHeight="14" x14ac:dyDescent="0.3"/>
  <cols>
    <col min="2" max="2" width="14.83203125" style="4" bestFit="1" customWidth="1"/>
    <col min="3" max="3" width="9.1640625" style="4" customWidth="1"/>
    <col min="4" max="4" width="16.25" style="4" customWidth="1"/>
    <col min="5" max="5" width="8.9140625" style="4" customWidth="1"/>
    <col min="6" max="6" width="8.33203125" style="4" customWidth="1"/>
    <col min="7" max="10" width="11.5" customWidth="1"/>
    <col min="11" max="11" width="15.4140625" customWidth="1"/>
    <col min="12" max="12" width="14.83203125" bestFit="1" customWidth="1"/>
  </cols>
  <sheetData>
    <row r="1" spans="1:13" ht="14.5" thickBot="1" x14ac:dyDescent="0.35"/>
    <row r="2" spans="1:13" ht="43" thickTop="1" thickBot="1" x14ac:dyDescent="0.35">
      <c r="A2" s="5" t="s">
        <v>0</v>
      </c>
      <c r="B2" s="6" t="s">
        <v>1</v>
      </c>
      <c r="C2" s="7" t="s">
        <v>6</v>
      </c>
      <c r="D2" s="8" t="s">
        <v>2</v>
      </c>
      <c r="E2" s="7" t="s">
        <v>5</v>
      </c>
      <c r="F2" s="7" t="s">
        <v>7</v>
      </c>
      <c r="G2" s="16" t="s">
        <v>8</v>
      </c>
      <c r="H2" s="18" t="s">
        <v>11</v>
      </c>
      <c r="I2" s="17" t="s">
        <v>10</v>
      </c>
      <c r="J2" s="14" t="s">
        <v>9</v>
      </c>
      <c r="K2" s="1" t="s">
        <v>3</v>
      </c>
      <c r="L2" s="1" t="s">
        <v>4</v>
      </c>
    </row>
    <row r="3" spans="1:13" ht="15" thickTop="1" thickBot="1" x14ac:dyDescent="0.35">
      <c r="A3" s="9">
        <v>1</v>
      </c>
      <c r="B3" s="10">
        <v>42797.25</v>
      </c>
      <c r="C3" s="11">
        <f t="shared" ref="C3:C34" si="0">ROUND((MOD(B3,1)-$L$3)*24,0)</f>
        <v>0</v>
      </c>
      <c r="D3" s="10">
        <v>42797</v>
      </c>
      <c r="E3" s="12">
        <f>IF(MOD(D3,1)=0,24-ROUND((-MOD(D3,1)+$K$3)*24,0),IF(MOD(D3,1)&gt;$K$3,ROUND((MOD(D3,1)-$K$3)*24,0),0))</f>
        <v>3</v>
      </c>
      <c r="F3" s="11">
        <f>G3-E3</f>
        <v>15</v>
      </c>
      <c r="G3" s="9">
        <f>ROUND(MOD((D3-B3),1)*24,0)</f>
        <v>18</v>
      </c>
      <c r="H3" s="19">
        <f>E3*$J$3+F3*$I$3</f>
        <v>195</v>
      </c>
      <c r="I3" s="15">
        <v>10</v>
      </c>
      <c r="J3" s="15">
        <v>15</v>
      </c>
      <c r="K3" s="1">
        <v>0.875</v>
      </c>
      <c r="L3" s="1">
        <v>0.25</v>
      </c>
    </row>
    <row r="4" spans="1:13" ht="15" thickTop="1" thickBot="1" x14ac:dyDescent="0.35">
      <c r="A4" s="9">
        <v>2</v>
      </c>
      <c r="B4" s="10">
        <v>42797.375</v>
      </c>
      <c r="C4" s="11">
        <f t="shared" si="0"/>
        <v>3</v>
      </c>
      <c r="D4" s="10">
        <v>42797.958333333336</v>
      </c>
      <c r="E4" s="12">
        <f t="shared" ref="E4:E67" si="1">IF(MOD(D4,1)=0,24-ROUND((-MOD(D4,1)+$K$3)*24,0),IF(MOD(D4,1)&gt;$K$3,ROUND((MOD(D4,1)-$K$3)*24,0),0))</f>
        <v>2</v>
      </c>
      <c r="F4" s="11">
        <f t="shared" ref="F4:F67" si="2">G4-E4</f>
        <v>12</v>
      </c>
      <c r="G4" s="9">
        <f t="shared" ref="G4:G67" si="3">ROUND(MOD((D4-B4),1)*24,0)</f>
        <v>14</v>
      </c>
      <c r="H4" s="19">
        <f t="shared" ref="H4:H67" si="4">E4*$J$3+F4*$I$3</f>
        <v>150</v>
      </c>
      <c r="I4" s="13"/>
      <c r="J4" s="13"/>
    </row>
    <row r="5" spans="1:13" ht="15" thickTop="1" thickBot="1" x14ac:dyDescent="0.35">
      <c r="A5" s="9">
        <v>3</v>
      </c>
      <c r="B5" s="10">
        <v>42804.333333333336</v>
      </c>
      <c r="C5" s="11">
        <f t="shared" si="0"/>
        <v>2</v>
      </c>
      <c r="D5" s="10">
        <v>42804.916666666664</v>
      </c>
      <c r="E5" s="12">
        <f t="shared" si="1"/>
        <v>1</v>
      </c>
      <c r="F5" s="11">
        <f t="shared" si="2"/>
        <v>13</v>
      </c>
      <c r="G5" s="9">
        <f t="shared" si="3"/>
        <v>14</v>
      </c>
      <c r="H5" s="19">
        <f t="shared" si="4"/>
        <v>145</v>
      </c>
      <c r="I5" s="13"/>
      <c r="J5" s="13"/>
      <c r="L5" s="3"/>
      <c r="M5" s="3"/>
    </row>
    <row r="6" spans="1:13" ht="15" thickTop="1" thickBot="1" x14ac:dyDescent="0.35">
      <c r="A6" s="9">
        <v>4</v>
      </c>
      <c r="B6" s="10">
        <v>42791.333333333299</v>
      </c>
      <c r="C6" s="11">
        <f t="shared" si="0"/>
        <v>2</v>
      </c>
      <c r="D6" s="10">
        <v>42791.708333333299</v>
      </c>
      <c r="E6" s="12">
        <f t="shared" si="1"/>
        <v>0</v>
      </c>
      <c r="F6" s="11">
        <f t="shared" si="2"/>
        <v>9</v>
      </c>
      <c r="G6" s="9">
        <f t="shared" si="3"/>
        <v>9</v>
      </c>
      <c r="H6" s="19">
        <f t="shared" si="4"/>
        <v>90</v>
      </c>
      <c r="I6" s="13"/>
      <c r="J6" s="13"/>
    </row>
    <row r="7" spans="1:13" ht="15" thickTop="1" thickBot="1" x14ac:dyDescent="0.35">
      <c r="A7" s="9">
        <v>5</v>
      </c>
      <c r="B7" s="10">
        <v>42790.333333333299</v>
      </c>
      <c r="C7" s="11">
        <f t="shared" si="0"/>
        <v>2</v>
      </c>
      <c r="D7" s="10">
        <v>42790.708333333299</v>
      </c>
      <c r="E7" s="12">
        <f t="shared" si="1"/>
        <v>0</v>
      </c>
      <c r="F7" s="11">
        <f t="shared" si="2"/>
        <v>9</v>
      </c>
      <c r="G7" s="9">
        <f t="shared" si="3"/>
        <v>9</v>
      </c>
      <c r="H7" s="19">
        <f t="shared" si="4"/>
        <v>90</v>
      </c>
      <c r="I7" s="13"/>
      <c r="J7" s="13"/>
      <c r="K7" s="2"/>
    </row>
    <row r="8" spans="1:13" ht="15" thickTop="1" thickBot="1" x14ac:dyDescent="0.35">
      <c r="A8" s="9">
        <v>6</v>
      </c>
      <c r="B8" s="10">
        <v>42784.333333333299</v>
      </c>
      <c r="C8" s="11">
        <f t="shared" si="0"/>
        <v>2</v>
      </c>
      <c r="D8" s="10">
        <v>42784.708333333299</v>
      </c>
      <c r="E8" s="12">
        <f t="shared" si="1"/>
        <v>0</v>
      </c>
      <c r="F8" s="11">
        <f t="shared" si="2"/>
        <v>9</v>
      </c>
      <c r="G8" s="9">
        <f t="shared" si="3"/>
        <v>9</v>
      </c>
      <c r="H8" s="19">
        <f t="shared" si="4"/>
        <v>90</v>
      </c>
      <c r="I8" s="13"/>
      <c r="J8" s="13"/>
    </row>
    <row r="9" spans="1:13" ht="15" thickTop="1" thickBot="1" x14ac:dyDescent="0.35">
      <c r="A9" s="9">
        <v>7</v>
      </c>
      <c r="B9" s="10">
        <v>42783.333333333299</v>
      </c>
      <c r="C9" s="11">
        <f t="shared" si="0"/>
        <v>2</v>
      </c>
      <c r="D9" s="10">
        <v>42783.708333333299</v>
      </c>
      <c r="E9" s="12">
        <f t="shared" si="1"/>
        <v>0</v>
      </c>
      <c r="F9" s="11">
        <f t="shared" si="2"/>
        <v>9</v>
      </c>
      <c r="G9" s="9">
        <f t="shared" si="3"/>
        <v>9</v>
      </c>
      <c r="H9" s="19">
        <f t="shared" si="4"/>
        <v>90</v>
      </c>
      <c r="I9" s="13"/>
      <c r="J9" s="13"/>
    </row>
    <row r="10" spans="1:13" ht="15" thickTop="1" thickBot="1" x14ac:dyDescent="0.35">
      <c r="A10" s="9">
        <v>8</v>
      </c>
      <c r="B10" s="10">
        <v>42783.375</v>
      </c>
      <c r="C10" s="11">
        <f t="shared" si="0"/>
        <v>3</v>
      </c>
      <c r="D10" s="10">
        <v>42783.708333333336</v>
      </c>
      <c r="E10" s="12">
        <f t="shared" si="1"/>
        <v>0</v>
      </c>
      <c r="F10" s="11">
        <f t="shared" si="2"/>
        <v>8</v>
      </c>
      <c r="G10" s="9">
        <f t="shared" si="3"/>
        <v>8</v>
      </c>
      <c r="H10" s="19">
        <f t="shared" si="4"/>
        <v>80</v>
      </c>
      <c r="I10" s="13"/>
      <c r="J10" s="13"/>
    </row>
    <row r="11" spans="1:13" ht="15" thickTop="1" thickBot="1" x14ac:dyDescent="0.35">
      <c r="A11" s="9">
        <v>9</v>
      </c>
      <c r="B11" s="10">
        <v>42804.708333333299</v>
      </c>
      <c r="C11" s="11">
        <f t="shared" si="0"/>
        <v>11</v>
      </c>
      <c r="D11" s="10">
        <v>42804.916666666664</v>
      </c>
      <c r="E11" s="12">
        <f t="shared" si="1"/>
        <v>1</v>
      </c>
      <c r="F11" s="11">
        <f t="shared" si="2"/>
        <v>4</v>
      </c>
      <c r="G11" s="9">
        <f t="shared" si="3"/>
        <v>5</v>
      </c>
      <c r="H11" s="19">
        <f t="shared" si="4"/>
        <v>55</v>
      </c>
      <c r="I11" s="13"/>
      <c r="J11" s="13"/>
    </row>
    <row r="12" spans="1:13" ht="15" thickTop="1" thickBot="1" x14ac:dyDescent="0.35">
      <c r="A12" s="9">
        <v>10</v>
      </c>
      <c r="B12" s="10">
        <v>42803.708333333299</v>
      </c>
      <c r="C12" s="11">
        <f t="shared" si="0"/>
        <v>11</v>
      </c>
      <c r="D12" s="10">
        <v>42803.833333333299</v>
      </c>
      <c r="E12" s="12">
        <f t="shared" si="1"/>
        <v>0</v>
      </c>
      <c r="F12" s="11">
        <f t="shared" si="2"/>
        <v>3</v>
      </c>
      <c r="G12" s="9">
        <f t="shared" si="3"/>
        <v>3</v>
      </c>
      <c r="H12" s="19">
        <f t="shared" si="4"/>
        <v>30</v>
      </c>
      <c r="I12" s="13"/>
      <c r="J12" s="13"/>
    </row>
    <row r="13" spans="1:13" ht="15" thickTop="1" thickBot="1" x14ac:dyDescent="0.35">
      <c r="A13" s="9">
        <v>11</v>
      </c>
      <c r="B13" s="10">
        <v>42783.708333333299</v>
      </c>
      <c r="C13" s="11">
        <f t="shared" si="0"/>
        <v>11</v>
      </c>
      <c r="D13" s="10">
        <v>42783.958333333299</v>
      </c>
      <c r="E13" s="12">
        <f t="shared" si="1"/>
        <v>2</v>
      </c>
      <c r="F13" s="11">
        <f t="shared" si="2"/>
        <v>4</v>
      </c>
      <c r="G13" s="9">
        <f t="shared" si="3"/>
        <v>6</v>
      </c>
      <c r="H13" s="19">
        <f t="shared" si="4"/>
        <v>70</v>
      </c>
      <c r="I13" s="13"/>
      <c r="J13" s="13"/>
    </row>
    <row r="14" spans="1:13" ht="15" thickTop="1" thickBot="1" x14ac:dyDescent="0.35">
      <c r="A14" s="9">
        <v>12</v>
      </c>
      <c r="B14" s="10">
        <v>42791.375</v>
      </c>
      <c r="C14" s="11">
        <f t="shared" si="0"/>
        <v>3</v>
      </c>
      <c r="D14" s="10">
        <v>42791.708333333299</v>
      </c>
      <c r="E14" s="12">
        <f t="shared" si="1"/>
        <v>0</v>
      </c>
      <c r="F14" s="11">
        <f t="shared" si="2"/>
        <v>8</v>
      </c>
      <c r="G14" s="9">
        <f t="shared" si="3"/>
        <v>8</v>
      </c>
      <c r="H14" s="19">
        <f t="shared" si="4"/>
        <v>80</v>
      </c>
      <c r="I14" s="13"/>
      <c r="J14" s="13"/>
    </row>
    <row r="15" spans="1:13" ht="15" thickTop="1" thickBot="1" x14ac:dyDescent="0.35">
      <c r="A15" s="9">
        <v>13</v>
      </c>
      <c r="B15" s="10">
        <v>42790.375</v>
      </c>
      <c r="C15" s="11">
        <f t="shared" si="0"/>
        <v>3</v>
      </c>
      <c r="D15" s="10">
        <v>42790.708333333299</v>
      </c>
      <c r="E15" s="12">
        <f t="shared" si="1"/>
        <v>0</v>
      </c>
      <c r="F15" s="11">
        <f t="shared" si="2"/>
        <v>8</v>
      </c>
      <c r="G15" s="9">
        <f t="shared" si="3"/>
        <v>8</v>
      </c>
      <c r="H15" s="19">
        <f t="shared" si="4"/>
        <v>80</v>
      </c>
      <c r="I15" s="13"/>
      <c r="J15" s="13"/>
    </row>
    <row r="16" spans="1:13" ht="15" thickTop="1" thickBot="1" x14ac:dyDescent="0.35">
      <c r="A16" s="9">
        <v>14</v>
      </c>
      <c r="B16" s="10">
        <v>42804.708333333299</v>
      </c>
      <c r="C16" s="11">
        <f t="shared" si="0"/>
        <v>11</v>
      </c>
      <c r="D16" s="10">
        <v>42804</v>
      </c>
      <c r="E16" s="12">
        <f t="shared" si="1"/>
        <v>3</v>
      </c>
      <c r="F16" s="11">
        <f t="shared" si="2"/>
        <v>4</v>
      </c>
      <c r="G16" s="9">
        <f t="shared" si="3"/>
        <v>7</v>
      </c>
      <c r="H16" s="19">
        <f t="shared" si="4"/>
        <v>85</v>
      </c>
      <c r="I16" s="13"/>
      <c r="J16" s="13"/>
    </row>
    <row r="17" spans="1:10" ht="15" thickTop="1" thickBot="1" x14ac:dyDescent="0.35">
      <c r="A17" s="9">
        <v>15</v>
      </c>
      <c r="B17" s="10">
        <v>42803.708333333299</v>
      </c>
      <c r="C17" s="11">
        <f t="shared" si="0"/>
        <v>11</v>
      </c>
      <c r="D17" s="10">
        <v>42803.875</v>
      </c>
      <c r="E17" s="12">
        <f t="shared" si="1"/>
        <v>0</v>
      </c>
      <c r="F17" s="11">
        <f t="shared" si="2"/>
        <v>4</v>
      </c>
      <c r="G17" s="9">
        <f t="shared" si="3"/>
        <v>4</v>
      </c>
      <c r="H17" s="19">
        <f t="shared" si="4"/>
        <v>40</v>
      </c>
      <c r="I17" s="13"/>
      <c r="J17" s="13"/>
    </row>
    <row r="18" spans="1:10" ht="15" thickTop="1" thickBot="1" x14ac:dyDescent="0.35">
      <c r="A18" s="9">
        <v>16</v>
      </c>
      <c r="B18" s="10">
        <v>42797.708333333299</v>
      </c>
      <c r="C18" s="11">
        <f t="shared" si="0"/>
        <v>11</v>
      </c>
      <c r="D18" s="10">
        <v>42798</v>
      </c>
      <c r="E18" s="12">
        <f t="shared" si="1"/>
        <v>3</v>
      </c>
      <c r="F18" s="11">
        <f t="shared" si="2"/>
        <v>4</v>
      </c>
      <c r="G18" s="9">
        <f t="shared" si="3"/>
        <v>7</v>
      </c>
      <c r="H18" s="19">
        <f t="shared" si="4"/>
        <v>85</v>
      </c>
      <c r="I18" s="13"/>
      <c r="J18" s="13"/>
    </row>
    <row r="19" spans="1:10" ht="15" thickTop="1" thickBot="1" x14ac:dyDescent="0.35">
      <c r="A19" s="9">
        <v>17</v>
      </c>
      <c r="B19" s="10">
        <v>42796.708333333299</v>
      </c>
      <c r="C19" s="11">
        <f t="shared" si="0"/>
        <v>11</v>
      </c>
      <c r="D19" s="10">
        <v>42796.875</v>
      </c>
      <c r="E19" s="12">
        <f t="shared" si="1"/>
        <v>0</v>
      </c>
      <c r="F19" s="11">
        <f t="shared" si="2"/>
        <v>4</v>
      </c>
      <c r="G19" s="9">
        <f t="shared" si="3"/>
        <v>4</v>
      </c>
      <c r="H19" s="19">
        <f t="shared" si="4"/>
        <v>40</v>
      </c>
      <c r="I19" s="13"/>
      <c r="J19" s="13"/>
    </row>
    <row r="20" spans="1:10" ht="15" thickTop="1" thickBot="1" x14ac:dyDescent="0.35">
      <c r="A20" s="9">
        <v>18</v>
      </c>
      <c r="B20" s="10">
        <v>42791.708333333299</v>
      </c>
      <c r="C20" s="11">
        <f t="shared" si="0"/>
        <v>11</v>
      </c>
      <c r="D20" s="10">
        <v>42791.875</v>
      </c>
      <c r="E20" s="12">
        <f t="shared" si="1"/>
        <v>0</v>
      </c>
      <c r="F20" s="11">
        <f t="shared" si="2"/>
        <v>4</v>
      </c>
      <c r="G20" s="9">
        <f t="shared" si="3"/>
        <v>4</v>
      </c>
      <c r="H20" s="19">
        <f t="shared" si="4"/>
        <v>40</v>
      </c>
      <c r="I20" s="13"/>
      <c r="J20" s="13"/>
    </row>
    <row r="21" spans="1:10" ht="15" thickTop="1" thickBot="1" x14ac:dyDescent="0.35">
      <c r="A21" s="9">
        <v>19</v>
      </c>
      <c r="B21" s="10">
        <v>42790.708333333299</v>
      </c>
      <c r="C21" s="11">
        <f t="shared" si="0"/>
        <v>11</v>
      </c>
      <c r="D21" s="10">
        <v>42790.875</v>
      </c>
      <c r="E21" s="12">
        <f t="shared" si="1"/>
        <v>0</v>
      </c>
      <c r="F21" s="11">
        <f t="shared" si="2"/>
        <v>4</v>
      </c>
      <c r="G21" s="9">
        <f t="shared" si="3"/>
        <v>4</v>
      </c>
      <c r="H21" s="19">
        <f t="shared" si="4"/>
        <v>40</v>
      </c>
      <c r="I21" s="13"/>
      <c r="J21" s="13"/>
    </row>
    <row r="22" spans="1:10" ht="15" thickTop="1" thickBot="1" x14ac:dyDescent="0.35">
      <c r="A22" s="9">
        <v>20</v>
      </c>
      <c r="B22" s="10">
        <v>42783.708333333299</v>
      </c>
      <c r="C22" s="11">
        <f t="shared" si="0"/>
        <v>11</v>
      </c>
      <c r="D22" s="10">
        <v>42783.875</v>
      </c>
      <c r="E22" s="12">
        <f t="shared" si="1"/>
        <v>0</v>
      </c>
      <c r="F22" s="11">
        <f t="shared" si="2"/>
        <v>4</v>
      </c>
      <c r="G22" s="9">
        <f t="shared" si="3"/>
        <v>4</v>
      </c>
      <c r="H22" s="19">
        <f t="shared" si="4"/>
        <v>40</v>
      </c>
      <c r="I22" s="13"/>
      <c r="J22" s="13"/>
    </row>
    <row r="23" spans="1:10" ht="15" thickTop="1" thickBot="1" x14ac:dyDescent="0.35">
      <c r="A23" s="9">
        <v>21</v>
      </c>
      <c r="B23" s="10">
        <v>42783.25</v>
      </c>
      <c r="C23" s="11">
        <f t="shared" si="0"/>
        <v>0</v>
      </c>
      <c r="D23" s="10">
        <v>42783</v>
      </c>
      <c r="E23" s="12">
        <f t="shared" si="1"/>
        <v>3</v>
      </c>
      <c r="F23" s="11">
        <f t="shared" si="2"/>
        <v>15</v>
      </c>
      <c r="G23" s="9">
        <f t="shared" si="3"/>
        <v>18</v>
      </c>
      <c r="H23" s="19">
        <f t="shared" si="4"/>
        <v>195</v>
      </c>
      <c r="I23" s="13"/>
      <c r="J23" s="13"/>
    </row>
    <row r="24" spans="1:10" ht="15" thickTop="1" thickBot="1" x14ac:dyDescent="0.35">
      <c r="A24" s="9">
        <v>22</v>
      </c>
      <c r="B24" s="10">
        <v>42805.375</v>
      </c>
      <c r="C24" s="11">
        <f t="shared" si="0"/>
        <v>3</v>
      </c>
      <c r="D24" s="10">
        <v>42805.708333333299</v>
      </c>
      <c r="E24" s="12">
        <f t="shared" si="1"/>
        <v>0</v>
      </c>
      <c r="F24" s="11">
        <f t="shared" si="2"/>
        <v>8</v>
      </c>
      <c r="G24" s="9">
        <f t="shared" si="3"/>
        <v>8</v>
      </c>
      <c r="H24" s="19">
        <f t="shared" si="4"/>
        <v>80</v>
      </c>
      <c r="I24" s="13"/>
      <c r="J24" s="13"/>
    </row>
    <row r="25" spans="1:10" ht="15" thickTop="1" thickBot="1" x14ac:dyDescent="0.35">
      <c r="A25" s="9">
        <v>23</v>
      </c>
      <c r="B25" s="10">
        <v>42804.375</v>
      </c>
      <c r="C25" s="11">
        <f t="shared" si="0"/>
        <v>3</v>
      </c>
      <c r="D25" s="10">
        <v>42804.708333333299</v>
      </c>
      <c r="E25" s="12">
        <f t="shared" si="1"/>
        <v>0</v>
      </c>
      <c r="F25" s="11">
        <f t="shared" si="2"/>
        <v>8</v>
      </c>
      <c r="G25" s="9">
        <f t="shared" si="3"/>
        <v>8</v>
      </c>
      <c r="H25" s="19">
        <f t="shared" si="4"/>
        <v>80</v>
      </c>
      <c r="I25" s="13"/>
      <c r="J25" s="13"/>
    </row>
    <row r="26" spans="1:10" ht="15" thickTop="1" thickBot="1" x14ac:dyDescent="0.35">
      <c r="A26" s="9">
        <v>24</v>
      </c>
      <c r="B26" s="10">
        <v>42798.375</v>
      </c>
      <c r="C26" s="11">
        <f t="shared" si="0"/>
        <v>3</v>
      </c>
      <c r="D26" s="10">
        <v>42798.708333333299</v>
      </c>
      <c r="E26" s="12">
        <f t="shared" si="1"/>
        <v>0</v>
      </c>
      <c r="F26" s="11">
        <f t="shared" si="2"/>
        <v>8</v>
      </c>
      <c r="G26" s="9">
        <f t="shared" si="3"/>
        <v>8</v>
      </c>
      <c r="H26" s="19">
        <f t="shared" si="4"/>
        <v>80</v>
      </c>
      <c r="I26" s="13"/>
      <c r="J26" s="13"/>
    </row>
    <row r="27" spans="1:10" ht="15" thickTop="1" thickBot="1" x14ac:dyDescent="0.35">
      <c r="A27" s="9">
        <v>25</v>
      </c>
      <c r="B27" s="10">
        <v>42797.375</v>
      </c>
      <c r="C27" s="11">
        <f t="shared" si="0"/>
        <v>3</v>
      </c>
      <c r="D27" s="10">
        <v>42797.708333333299</v>
      </c>
      <c r="E27" s="12">
        <f t="shared" si="1"/>
        <v>0</v>
      </c>
      <c r="F27" s="11">
        <f t="shared" si="2"/>
        <v>8</v>
      </c>
      <c r="G27" s="9">
        <f t="shared" si="3"/>
        <v>8</v>
      </c>
      <c r="H27" s="19">
        <f t="shared" si="4"/>
        <v>80</v>
      </c>
      <c r="I27" s="13"/>
      <c r="J27" s="13"/>
    </row>
    <row r="28" spans="1:10" ht="15" thickTop="1" thickBot="1" x14ac:dyDescent="0.35">
      <c r="A28" s="9">
        <v>26</v>
      </c>
      <c r="B28" s="10">
        <v>42791.333333333299</v>
      </c>
      <c r="C28" s="11">
        <f t="shared" si="0"/>
        <v>2</v>
      </c>
      <c r="D28" s="10">
        <v>42791.708333333299</v>
      </c>
      <c r="E28" s="12">
        <f t="shared" si="1"/>
        <v>0</v>
      </c>
      <c r="F28" s="11">
        <f t="shared" si="2"/>
        <v>9</v>
      </c>
      <c r="G28" s="9">
        <f t="shared" si="3"/>
        <v>9</v>
      </c>
      <c r="H28" s="19">
        <f t="shared" si="4"/>
        <v>90</v>
      </c>
      <c r="I28" s="13"/>
      <c r="J28" s="13"/>
    </row>
    <row r="29" spans="1:10" ht="15" thickTop="1" thickBot="1" x14ac:dyDescent="0.35">
      <c r="A29" s="9">
        <v>27</v>
      </c>
      <c r="B29" s="10">
        <v>42790.333333333299</v>
      </c>
      <c r="C29" s="11">
        <f t="shared" si="0"/>
        <v>2</v>
      </c>
      <c r="D29" s="10">
        <v>42790.708333333299</v>
      </c>
      <c r="E29" s="12">
        <f t="shared" si="1"/>
        <v>0</v>
      </c>
      <c r="F29" s="11">
        <f t="shared" si="2"/>
        <v>9</v>
      </c>
      <c r="G29" s="9">
        <f t="shared" si="3"/>
        <v>9</v>
      </c>
      <c r="H29" s="19">
        <f t="shared" si="4"/>
        <v>90</v>
      </c>
      <c r="I29" s="13"/>
      <c r="J29" s="13"/>
    </row>
    <row r="30" spans="1:10" ht="15" thickTop="1" thickBot="1" x14ac:dyDescent="0.35">
      <c r="A30" s="9">
        <v>28</v>
      </c>
      <c r="B30" s="10">
        <v>42784.333333333299</v>
      </c>
      <c r="C30" s="11">
        <f t="shared" si="0"/>
        <v>2</v>
      </c>
      <c r="D30" s="10">
        <v>42784.708333333299</v>
      </c>
      <c r="E30" s="12">
        <f t="shared" si="1"/>
        <v>0</v>
      </c>
      <c r="F30" s="11">
        <f t="shared" si="2"/>
        <v>9</v>
      </c>
      <c r="G30" s="9">
        <f t="shared" si="3"/>
        <v>9</v>
      </c>
      <c r="H30" s="19">
        <f t="shared" si="4"/>
        <v>90</v>
      </c>
      <c r="I30" s="13"/>
      <c r="J30" s="13"/>
    </row>
    <row r="31" spans="1:10" ht="15" thickTop="1" thickBot="1" x14ac:dyDescent="0.35">
      <c r="A31" s="9">
        <v>29</v>
      </c>
      <c r="B31" s="10">
        <v>42783.333333333299</v>
      </c>
      <c r="C31" s="11">
        <f t="shared" si="0"/>
        <v>2</v>
      </c>
      <c r="D31" s="10">
        <v>42783.708333333299</v>
      </c>
      <c r="E31" s="12">
        <f t="shared" si="1"/>
        <v>0</v>
      </c>
      <c r="F31" s="11">
        <f t="shared" si="2"/>
        <v>9</v>
      </c>
      <c r="G31" s="9">
        <f t="shared" si="3"/>
        <v>9</v>
      </c>
      <c r="H31" s="19">
        <f t="shared" si="4"/>
        <v>90</v>
      </c>
      <c r="I31" s="13"/>
      <c r="J31" s="13"/>
    </row>
    <row r="32" spans="1:10" ht="15" thickTop="1" thickBot="1" x14ac:dyDescent="0.35">
      <c r="A32" s="9">
        <v>30</v>
      </c>
      <c r="B32" s="10">
        <v>42804.708333333299</v>
      </c>
      <c r="C32" s="11">
        <f t="shared" si="0"/>
        <v>11</v>
      </c>
      <c r="D32" s="10">
        <v>42804.125</v>
      </c>
      <c r="E32" s="12">
        <f t="shared" si="1"/>
        <v>0</v>
      </c>
      <c r="F32" s="11">
        <f t="shared" si="2"/>
        <v>10</v>
      </c>
      <c r="G32" s="9">
        <f t="shared" si="3"/>
        <v>10</v>
      </c>
      <c r="H32" s="19">
        <f t="shared" si="4"/>
        <v>100</v>
      </c>
      <c r="I32" s="13"/>
      <c r="J32" s="13"/>
    </row>
    <row r="33" spans="1:10" ht="15" thickTop="1" thickBot="1" x14ac:dyDescent="0.35">
      <c r="A33" s="9">
        <v>31</v>
      </c>
      <c r="B33" s="10">
        <v>42803.708333333299</v>
      </c>
      <c r="C33" s="11">
        <f t="shared" si="0"/>
        <v>11</v>
      </c>
      <c r="D33" s="10">
        <v>42803.875</v>
      </c>
      <c r="E33" s="12">
        <f t="shared" si="1"/>
        <v>0</v>
      </c>
      <c r="F33" s="11">
        <f t="shared" si="2"/>
        <v>4</v>
      </c>
      <c r="G33" s="9">
        <f t="shared" si="3"/>
        <v>4</v>
      </c>
      <c r="H33" s="19">
        <f t="shared" si="4"/>
        <v>40</v>
      </c>
      <c r="I33" s="13"/>
      <c r="J33" s="13"/>
    </row>
    <row r="34" spans="1:10" ht="15" thickTop="1" thickBot="1" x14ac:dyDescent="0.35">
      <c r="A34" s="9">
        <v>32</v>
      </c>
      <c r="B34" s="10">
        <v>42797.708333333299</v>
      </c>
      <c r="C34" s="11">
        <f t="shared" si="0"/>
        <v>11</v>
      </c>
      <c r="D34" s="10">
        <v>42798.125</v>
      </c>
      <c r="E34" s="12">
        <f t="shared" si="1"/>
        <v>0</v>
      </c>
      <c r="F34" s="11">
        <f t="shared" si="2"/>
        <v>10</v>
      </c>
      <c r="G34" s="9">
        <f t="shared" si="3"/>
        <v>10</v>
      </c>
      <c r="H34" s="19">
        <f t="shared" si="4"/>
        <v>100</v>
      </c>
      <c r="I34" s="13"/>
      <c r="J34" s="13"/>
    </row>
    <row r="35" spans="1:10" ht="15" thickTop="1" thickBot="1" x14ac:dyDescent="0.35">
      <c r="A35" s="9">
        <v>33</v>
      </c>
      <c r="B35" s="10">
        <v>42796.708333333299</v>
      </c>
      <c r="C35" s="11">
        <f t="shared" ref="C35:C66" si="5">ROUND((MOD(B35,1)-$L$3)*24,0)</f>
        <v>11</v>
      </c>
      <c r="D35" s="10">
        <v>42796.875</v>
      </c>
      <c r="E35" s="12">
        <f t="shared" si="1"/>
        <v>0</v>
      </c>
      <c r="F35" s="11">
        <f t="shared" si="2"/>
        <v>4</v>
      </c>
      <c r="G35" s="9">
        <f t="shared" si="3"/>
        <v>4</v>
      </c>
      <c r="H35" s="19">
        <f t="shared" si="4"/>
        <v>40</v>
      </c>
      <c r="I35" s="13"/>
      <c r="J35" s="13"/>
    </row>
    <row r="36" spans="1:10" ht="15" thickTop="1" thickBot="1" x14ac:dyDescent="0.35">
      <c r="A36" s="9">
        <v>34</v>
      </c>
      <c r="B36" s="10">
        <v>42790.708333333299</v>
      </c>
      <c r="C36" s="11">
        <f t="shared" si="5"/>
        <v>11</v>
      </c>
      <c r="D36" s="10">
        <v>42791.125</v>
      </c>
      <c r="E36" s="12">
        <f t="shared" si="1"/>
        <v>0</v>
      </c>
      <c r="F36" s="11">
        <f t="shared" si="2"/>
        <v>10</v>
      </c>
      <c r="G36" s="9">
        <f t="shared" si="3"/>
        <v>10</v>
      </c>
      <c r="H36" s="19">
        <f t="shared" si="4"/>
        <v>100</v>
      </c>
      <c r="I36" s="13"/>
      <c r="J36" s="13"/>
    </row>
    <row r="37" spans="1:10" ht="15" thickTop="1" thickBot="1" x14ac:dyDescent="0.35">
      <c r="A37" s="9">
        <v>35</v>
      </c>
      <c r="B37" s="10">
        <v>42789.708333333299</v>
      </c>
      <c r="C37" s="11">
        <f t="shared" si="5"/>
        <v>11</v>
      </c>
      <c r="D37" s="10">
        <v>42789.875</v>
      </c>
      <c r="E37" s="12">
        <f t="shared" si="1"/>
        <v>0</v>
      </c>
      <c r="F37" s="11">
        <f t="shared" si="2"/>
        <v>4</v>
      </c>
      <c r="G37" s="9">
        <f t="shared" si="3"/>
        <v>4</v>
      </c>
      <c r="H37" s="19">
        <f t="shared" si="4"/>
        <v>40</v>
      </c>
      <c r="I37" s="13"/>
      <c r="J37" s="13"/>
    </row>
    <row r="38" spans="1:10" ht="15" thickTop="1" thickBot="1" x14ac:dyDescent="0.35">
      <c r="A38" s="9">
        <v>36</v>
      </c>
      <c r="B38" s="10">
        <v>42783.708333333299</v>
      </c>
      <c r="C38" s="11">
        <f t="shared" si="5"/>
        <v>11</v>
      </c>
      <c r="D38" s="10">
        <v>42784.125</v>
      </c>
      <c r="E38" s="12">
        <f t="shared" si="1"/>
        <v>0</v>
      </c>
      <c r="F38" s="11">
        <f t="shared" si="2"/>
        <v>10</v>
      </c>
      <c r="G38" s="9">
        <f t="shared" si="3"/>
        <v>10</v>
      </c>
      <c r="H38" s="19">
        <f t="shared" si="4"/>
        <v>100</v>
      </c>
      <c r="I38" s="13"/>
      <c r="J38" s="13"/>
    </row>
    <row r="39" spans="1:10" ht="15" thickTop="1" thickBot="1" x14ac:dyDescent="0.35">
      <c r="A39" s="9">
        <v>37</v>
      </c>
      <c r="B39" s="10">
        <v>42782.708333333299</v>
      </c>
      <c r="C39" s="11">
        <f t="shared" si="5"/>
        <v>11</v>
      </c>
      <c r="D39" s="10">
        <v>42782.875</v>
      </c>
      <c r="E39" s="12">
        <f t="shared" si="1"/>
        <v>0</v>
      </c>
      <c r="F39" s="11">
        <f t="shared" si="2"/>
        <v>4</v>
      </c>
      <c r="G39" s="9">
        <f t="shared" si="3"/>
        <v>4</v>
      </c>
      <c r="H39" s="19">
        <f t="shared" si="4"/>
        <v>40</v>
      </c>
      <c r="I39" s="13"/>
      <c r="J39" s="13"/>
    </row>
    <row r="40" spans="1:10" ht="15" thickTop="1" thickBot="1" x14ac:dyDescent="0.35">
      <c r="A40" s="9">
        <v>38</v>
      </c>
      <c r="B40" s="10">
        <v>42804.708333333299</v>
      </c>
      <c r="C40" s="11">
        <f t="shared" si="5"/>
        <v>11</v>
      </c>
      <c r="D40" s="10">
        <v>42805.125</v>
      </c>
      <c r="E40" s="12">
        <f t="shared" si="1"/>
        <v>0</v>
      </c>
      <c r="F40" s="11">
        <f t="shared" si="2"/>
        <v>10</v>
      </c>
      <c r="G40" s="9">
        <f t="shared" si="3"/>
        <v>10</v>
      </c>
      <c r="H40" s="19">
        <f t="shared" si="4"/>
        <v>100</v>
      </c>
      <c r="I40" s="13"/>
      <c r="J40" s="13"/>
    </row>
    <row r="41" spans="1:10" ht="15" thickTop="1" thickBot="1" x14ac:dyDescent="0.35">
      <c r="A41" s="9">
        <v>39</v>
      </c>
      <c r="B41" s="10">
        <v>42803.708333333299</v>
      </c>
      <c r="C41" s="11">
        <f t="shared" si="5"/>
        <v>11</v>
      </c>
      <c r="D41" s="10">
        <v>42803.875</v>
      </c>
      <c r="E41" s="12">
        <f t="shared" si="1"/>
        <v>0</v>
      </c>
      <c r="F41" s="11">
        <f t="shared" si="2"/>
        <v>4</v>
      </c>
      <c r="G41" s="9">
        <f t="shared" si="3"/>
        <v>4</v>
      </c>
      <c r="H41" s="19">
        <f t="shared" si="4"/>
        <v>40</v>
      </c>
      <c r="I41" s="13"/>
      <c r="J41" s="13"/>
    </row>
    <row r="42" spans="1:10" ht="15" thickTop="1" thickBot="1" x14ac:dyDescent="0.35">
      <c r="A42" s="9">
        <v>40</v>
      </c>
      <c r="B42" s="10">
        <v>42797.708333333299</v>
      </c>
      <c r="C42" s="11">
        <f t="shared" si="5"/>
        <v>11</v>
      </c>
      <c r="D42" s="10">
        <v>42798.125</v>
      </c>
      <c r="E42" s="12">
        <f t="shared" si="1"/>
        <v>0</v>
      </c>
      <c r="F42" s="11">
        <f t="shared" si="2"/>
        <v>10</v>
      </c>
      <c r="G42" s="9">
        <f t="shared" si="3"/>
        <v>10</v>
      </c>
      <c r="H42" s="19">
        <f t="shared" si="4"/>
        <v>100</v>
      </c>
      <c r="I42" s="13"/>
      <c r="J42" s="13"/>
    </row>
    <row r="43" spans="1:10" ht="15" thickTop="1" thickBot="1" x14ac:dyDescent="0.35">
      <c r="A43" s="9">
        <v>41</v>
      </c>
      <c r="B43" s="10">
        <v>42796.708333333299</v>
      </c>
      <c r="C43" s="11">
        <f t="shared" si="5"/>
        <v>11</v>
      </c>
      <c r="D43" s="10">
        <v>42796.875</v>
      </c>
      <c r="E43" s="12">
        <f t="shared" si="1"/>
        <v>0</v>
      </c>
      <c r="F43" s="11">
        <f t="shared" si="2"/>
        <v>4</v>
      </c>
      <c r="G43" s="9">
        <f t="shared" si="3"/>
        <v>4</v>
      </c>
      <c r="H43" s="19">
        <f t="shared" si="4"/>
        <v>40</v>
      </c>
      <c r="I43" s="13"/>
      <c r="J43" s="13"/>
    </row>
    <row r="44" spans="1:10" ht="15" thickTop="1" thickBot="1" x14ac:dyDescent="0.35">
      <c r="A44" s="9">
        <v>42</v>
      </c>
      <c r="B44" s="10">
        <v>42790.708333333299</v>
      </c>
      <c r="C44" s="11">
        <f t="shared" si="5"/>
        <v>11</v>
      </c>
      <c r="D44" s="10">
        <v>42791.125</v>
      </c>
      <c r="E44" s="12">
        <f t="shared" si="1"/>
        <v>0</v>
      </c>
      <c r="F44" s="11">
        <f t="shared" si="2"/>
        <v>10</v>
      </c>
      <c r="G44" s="9">
        <f t="shared" si="3"/>
        <v>10</v>
      </c>
      <c r="H44" s="19">
        <f t="shared" si="4"/>
        <v>100</v>
      </c>
      <c r="I44" s="13"/>
      <c r="J44" s="13"/>
    </row>
    <row r="45" spans="1:10" ht="15" thickTop="1" thickBot="1" x14ac:dyDescent="0.35">
      <c r="A45" s="9">
        <v>43</v>
      </c>
      <c r="B45" s="10">
        <v>42789.708333333299</v>
      </c>
      <c r="C45" s="11">
        <f t="shared" si="5"/>
        <v>11</v>
      </c>
      <c r="D45" s="10">
        <v>42789.875</v>
      </c>
      <c r="E45" s="12">
        <f t="shared" si="1"/>
        <v>0</v>
      </c>
      <c r="F45" s="11">
        <f t="shared" si="2"/>
        <v>4</v>
      </c>
      <c r="G45" s="9">
        <f t="shared" si="3"/>
        <v>4</v>
      </c>
      <c r="H45" s="19">
        <f t="shared" si="4"/>
        <v>40</v>
      </c>
      <c r="I45" s="13"/>
      <c r="J45" s="13"/>
    </row>
    <row r="46" spans="1:10" ht="15" thickTop="1" thickBot="1" x14ac:dyDescent="0.35">
      <c r="A46" s="9">
        <v>44</v>
      </c>
      <c r="B46" s="10">
        <v>42783.708333333299</v>
      </c>
      <c r="C46" s="11">
        <f t="shared" si="5"/>
        <v>11</v>
      </c>
      <c r="D46" s="10">
        <v>42784.125</v>
      </c>
      <c r="E46" s="12">
        <f t="shared" si="1"/>
        <v>0</v>
      </c>
      <c r="F46" s="11">
        <f t="shared" si="2"/>
        <v>10</v>
      </c>
      <c r="G46" s="9">
        <f t="shared" si="3"/>
        <v>10</v>
      </c>
      <c r="H46" s="19">
        <f t="shared" si="4"/>
        <v>100</v>
      </c>
      <c r="I46" s="13"/>
      <c r="J46" s="13"/>
    </row>
    <row r="47" spans="1:10" ht="15" thickTop="1" thickBot="1" x14ac:dyDescent="0.35">
      <c r="A47" s="9">
        <v>45</v>
      </c>
      <c r="B47" s="10">
        <v>42782.708333333299</v>
      </c>
      <c r="C47" s="11">
        <f t="shared" si="5"/>
        <v>11</v>
      </c>
      <c r="D47" s="10">
        <v>42782.875</v>
      </c>
      <c r="E47" s="12">
        <f t="shared" si="1"/>
        <v>0</v>
      </c>
      <c r="F47" s="11">
        <f t="shared" si="2"/>
        <v>4</v>
      </c>
      <c r="G47" s="9">
        <f t="shared" si="3"/>
        <v>4</v>
      </c>
      <c r="H47" s="19">
        <f t="shared" si="4"/>
        <v>40</v>
      </c>
      <c r="I47" s="13"/>
      <c r="J47" s="13"/>
    </row>
    <row r="48" spans="1:10" ht="15" thickTop="1" thickBot="1" x14ac:dyDescent="0.35">
      <c r="A48" s="9">
        <v>46</v>
      </c>
      <c r="B48" s="10">
        <v>42804.708333333299</v>
      </c>
      <c r="C48" s="11">
        <f t="shared" si="5"/>
        <v>11</v>
      </c>
      <c r="D48" s="10">
        <v>42805.125</v>
      </c>
      <c r="E48" s="12">
        <f t="shared" si="1"/>
        <v>0</v>
      </c>
      <c r="F48" s="11">
        <f t="shared" si="2"/>
        <v>10</v>
      </c>
      <c r="G48" s="9">
        <f t="shared" si="3"/>
        <v>10</v>
      </c>
      <c r="H48" s="19">
        <f t="shared" si="4"/>
        <v>100</v>
      </c>
      <c r="I48" s="13"/>
      <c r="J48" s="13"/>
    </row>
    <row r="49" spans="1:10" ht="15" thickTop="1" thickBot="1" x14ac:dyDescent="0.35">
      <c r="A49" s="9">
        <v>47</v>
      </c>
      <c r="B49" s="10">
        <v>42803.708333333299</v>
      </c>
      <c r="C49" s="11">
        <f t="shared" si="5"/>
        <v>11</v>
      </c>
      <c r="D49" s="10">
        <v>42803.875</v>
      </c>
      <c r="E49" s="12">
        <f t="shared" si="1"/>
        <v>0</v>
      </c>
      <c r="F49" s="11">
        <f t="shared" si="2"/>
        <v>4</v>
      </c>
      <c r="G49" s="9">
        <f t="shared" si="3"/>
        <v>4</v>
      </c>
      <c r="H49" s="19">
        <f t="shared" si="4"/>
        <v>40</v>
      </c>
      <c r="I49" s="13"/>
      <c r="J49" s="13"/>
    </row>
    <row r="50" spans="1:10" ht="15" thickTop="1" thickBot="1" x14ac:dyDescent="0.35">
      <c r="A50" s="9">
        <v>48</v>
      </c>
      <c r="B50" s="10">
        <v>42797.708333333299</v>
      </c>
      <c r="C50" s="11">
        <f t="shared" si="5"/>
        <v>11</v>
      </c>
      <c r="D50" s="10">
        <v>42798.166666666701</v>
      </c>
      <c r="E50" s="12">
        <f t="shared" si="1"/>
        <v>0</v>
      </c>
      <c r="F50" s="11">
        <f t="shared" si="2"/>
        <v>11</v>
      </c>
      <c r="G50" s="9">
        <f t="shared" si="3"/>
        <v>11</v>
      </c>
      <c r="H50" s="19">
        <f t="shared" si="4"/>
        <v>110</v>
      </c>
      <c r="I50" s="13"/>
      <c r="J50" s="13"/>
    </row>
    <row r="51" spans="1:10" ht="15" thickTop="1" thickBot="1" x14ac:dyDescent="0.35">
      <c r="A51" s="9">
        <v>49</v>
      </c>
      <c r="B51" s="10">
        <v>42796.708333333299</v>
      </c>
      <c r="C51" s="11">
        <f t="shared" si="5"/>
        <v>11</v>
      </c>
      <c r="D51" s="10">
        <v>42796.875</v>
      </c>
      <c r="E51" s="12">
        <f t="shared" si="1"/>
        <v>0</v>
      </c>
      <c r="F51" s="11">
        <f t="shared" si="2"/>
        <v>4</v>
      </c>
      <c r="G51" s="9">
        <f t="shared" si="3"/>
        <v>4</v>
      </c>
      <c r="H51" s="19">
        <f t="shared" si="4"/>
        <v>40</v>
      </c>
      <c r="I51" s="13"/>
      <c r="J51" s="13"/>
    </row>
    <row r="52" spans="1:10" ht="15" thickTop="1" thickBot="1" x14ac:dyDescent="0.35">
      <c r="A52" s="9">
        <v>50</v>
      </c>
      <c r="B52" s="10">
        <v>42783.708333333299</v>
      </c>
      <c r="C52" s="11">
        <f t="shared" si="5"/>
        <v>11</v>
      </c>
      <c r="D52" s="10">
        <v>42784.125</v>
      </c>
      <c r="E52" s="12">
        <f t="shared" si="1"/>
        <v>0</v>
      </c>
      <c r="F52" s="11">
        <f t="shared" si="2"/>
        <v>10</v>
      </c>
      <c r="G52" s="9">
        <f t="shared" si="3"/>
        <v>10</v>
      </c>
      <c r="H52" s="19">
        <f t="shared" si="4"/>
        <v>100</v>
      </c>
      <c r="I52" s="13"/>
      <c r="J52" s="13"/>
    </row>
    <row r="53" spans="1:10" ht="15" thickTop="1" thickBot="1" x14ac:dyDescent="0.35">
      <c r="A53" s="9">
        <v>51</v>
      </c>
      <c r="B53" s="10">
        <v>42782.708333333299</v>
      </c>
      <c r="C53" s="11">
        <f t="shared" si="5"/>
        <v>11</v>
      </c>
      <c r="D53" s="10">
        <v>42782.875</v>
      </c>
      <c r="E53" s="12">
        <f t="shared" si="1"/>
        <v>0</v>
      </c>
      <c r="F53" s="11">
        <f t="shared" si="2"/>
        <v>4</v>
      </c>
      <c r="G53" s="9">
        <f t="shared" si="3"/>
        <v>4</v>
      </c>
      <c r="H53" s="19">
        <f t="shared" si="4"/>
        <v>40</v>
      </c>
      <c r="I53" s="13"/>
      <c r="J53" s="13"/>
    </row>
    <row r="54" spans="1:10" ht="15" thickTop="1" thickBot="1" x14ac:dyDescent="0.35">
      <c r="A54" s="9">
        <v>52</v>
      </c>
      <c r="B54" s="10">
        <v>42804.708333333299</v>
      </c>
      <c r="C54" s="11">
        <f t="shared" si="5"/>
        <v>11</v>
      </c>
      <c r="D54" s="10">
        <v>42805.125</v>
      </c>
      <c r="E54" s="12">
        <f t="shared" si="1"/>
        <v>0</v>
      </c>
      <c r="F54" s="11">
        <f t="shared" si="2"/>
        <v>10</v>
      </c>
      <c r="G54" s="9">
        <f t="shared" si="3"/>
        <v>10</v>
      </c>
      <c r="H54" s="19">
        <f t="shared" si="4"/>
        <v>100</v>
      </c>
      <c r="I54" s="13"/>
      <c r="J54" s="13"/>
    </row>
    <row r="55" spans="1:10" ht="15" thickTop="1" thickBot="1" x14ac:dyDescent="0.35">
      <c r="A55" s="9">
        <v>53</v>
      </c>
      <c r="B55" s="10">
        <v>42803.708333333299</v>
      </c>
      <c r="C55" s="11">
        <f t="shared" si="5"/>
        <v>11</v>
      </c>
      <c r="D55" s="10">
        <v>42803.875</v>
      </c>
      <c r="E55" s="12">
        <f t="shared" si="1"/>
        <v>0</v>
      </c>
      <c r="F55" s="11">
        <f t="shared" si="2"/>
        <v>4</v>
      </c>
      <c r="G55" s="9">
        <f t="shared" si="3"/>
        <v>4</v>
      </c>
      <c r="H55" s="19">
        <f t="shared" si="4"/>
        <v>40</v>
      </c>
      <c r="I55" s="13"/>
      <c r="J55" s="13"/>
    </row>
    <row r="56" spans="1:10" ht="15" thickTop="1" thickBot="1" x14ac:dyDescent="0.35">
      <c r="A56" s="9">
        <v>54</v>
      </c>
      <c r="B56" s="10">
        <v>42797.708333333299</v>
      </c>
      <c r="C56" s="11">
        <f t="shared" si="5"/>
        <v>11</v>
      </c>
      <c r="D56" s="10">
        <v>42798.125</v>
      </c>
      <c r="E56" s="12">
        <f t="shared" si="1"/>
        <v>0</v>
      </c>
      <c r="F56" s="11">
        <f t="shared" si="2"/>
        <v>10</v>
      </c>
      <c r="G56" s="9">
        <f t="shared" si="3"/>
        <v>10</v>
      </c>
      <c r="H56" s="19">
        <f t="shared" si="4"/>
        <v>100</v>
      </c>
      <c r="I56" s="13"/>
      <c r="J56" s="13"/>
    </row>
    <row r="57" spans="1:10" ht="15" thickTop="1" thickBot="1" x14ac:dyDescent="0.35">
      <c r="A57" s="9">
        <v>55</v>
      </c>
      <c r="B57" s="10">
        <v>42796.708333333299</v>
      </c>
      <c r="C57" s="11">
        <f t="shared" si="5"/>
        <v>11</v>
      </c>
      <c r="D57" s="10">
        <v>42796.875</v>
      </c>
      <c r="E57" s="12">
        <f t="shared" si="1"/>
        <v>0</v>
      </c>
      <c r="F57" s="11">
        <f t="shared" si="2"/>
        <v>4</v>
      </c>
      <c r="G57" s="9">
        <f t="shared" si="3"/>
        <v>4</v>
      </c>
      <c r="H57" s="19">
        <f t="shared" si="4"/>
        <v>40</v>
      </c>
      <c r="I57" s="13"/>
      <c r="J57" s="13"/>
    </row>
    <row r="58" spans="1:10" ht="15" thickTop="1" thickBot="1" x14ac:dyDescent="0.35">
      <c r="A58" s="9">
        <v>56</v>
      </c>
      <c r="B58" s="10">
        <v>42790.708333333299</v>
      </c>
      <c r="C58" s="11">
        <f t="shared" si="5"/>
        <v>11</v>
      </c>
      <c r="D58" s="10">
        <v>42791.125</v>
      </c>
      <c r="E58" s="12">
        <f t="shared" si="1"/>
        <v>0</v>
      </c>
      <c r="F58" s="11">
        <f t="shared" si="2"/>
        <v>10</v>
      </c>
      <c r="G58" s="9">
        <f t="shared" si="3"/>
        <v>10</v>
      </c>
      <c r="H58" s="19">
        <f t="shared" si="4"/>
        <v>100</v>
      </c>
      <c r="I58" s="13"/>
      <c r="J58" s="13"/>
    </row>
    <row r="59" spans="1:10" ht="15" thickTop="1" thickBot="1" x14ac:dyDescent="0.35">
      <c r="A59" s="9">
        <v>57</v>
      </c>
      <c r="B59" s="10">
        <v>42789.708333333299</v>
      </c>
      <c r="C59" s="11">
        <f t="shared" si="5"/>
        <v>11</v>
      </c>
      <c r="D59" s="10">
        <v>42789.875</v>
      </c>
      <c r="E59" s="12">
        <f t="shared" si="1"/>
        <v>0</v>
      </c>
      <c r="F59" s="11">
        <f t="shared" si="2"/>
        <v>4</v>
      </c>
      <c r="G59" s="9">
        <f t="shared" si="3"/>
        <v>4</v>
      </c>
      <c r="H59" s="19">
        <f t="shared" si="4"/>
        <v>40</v>
      </c>
      <c r="I59" s="13"/>
      <c r="J59" s="13"/>
    </row>
    <row r="60" spans="1:10" ht="15" thickTop="1" thickBot="1" x14ac:dyDescent="0.35">
      <c r="A60" s="9">
        <v>58</v>
      </c>
      <c r="B60" s="10">
        <v>42783.708333333299</v>
      </c>
      <c r="C60" s="11">
        <f t="shared" si="5"/>
        <v>11</v>
      </c>
      <c r="D60" s="10">
        <v>42784.125</v>
      </c>
      <c r="E60" s="12">
        <f t="shared" si="1"/>
        <v>0</v>
      </c>
      <c r="F60" s="11">
        <f t="shared" si="2"/>
        <v>10</v>
      </c>
      <c r="G60" s="9">
        <f t="shared" si="3"/>
        <v>10</v>
      </c>
      <c r="H60" s="19">
        <f t="shared" si="4"/>
        <v>100</v>
      </c>
      <c r="I60" s="13"/>
      <c r="J60" s="13"/>
    </row>
    <row r="61" spans="1:10" ht="15" thickTop="1" thickBot="1" x14ac:dyDescent="0.35">
      <c r="A61" s="9">
        <v>59</v>
      </c>
      <c r="B61" s="10">
        <v>42782.708333333299</v>
      </c>
      <c r="C61" s="11">
        <f t="shared" si="5"/>
        <v>11</v>
      </c>
      <c r="D61" s="10">
        <v>42782.875</v>
      </c>
      <c r="E61" s="12">
        <f t="shared" si="1"/>
        <v>0</v>
      </c>
      <c r="F61" s="11">
        <f t="shared" si="2"/>
        <v>4</v>
      </c>
      <c r="G61" s="9">
        <f t="shared" si="3"/>
        <v>4</v>
      </c>
      <c r="H61" s="19">
        <f t="shared" si="4"/>
        <v>40</v>
      </c>
      <c r="I61" s="13"/>
      <c r="J61" s="13"/>
    </row>
    <row r="62" spans="1:10" ht="15" thickTop="1" thickBot="1" x14ac:dyDescent="0.35">
      <c r="A62" s="9">
        <v>60</v>
      </c>
      <c r="B62" s="10">
        <v>42804.708333333299</v>
      </c>
      <c r="C62" s="11">
        <f t="shared" si="5"/>
        <v>11</v>
      </c>
      <c r="D62" s="10">
        <v>42805.125</v>
      </c>
      <c r="E62" s="12">
        <f t="shared" si="1"/>
        <v>0</v>
      </c>
      <c r="F62" s="11">
        <f t="shared" si="2"/>
        <v>10</v>
      </c>
      <c r="G62" s="9">
        <f t="shared" si="3"/>
        <v>10</v>
      </c>
      <c r="H62" s="19">
        <f t="shared" si="4"/>
        <v>100</v>
      </c>
      <c r="I62" s="13"/>
      <c r="J62" s="13"/>
    </row>
    <row r="63" spans="1:10" ht="15" thickTop="1" thickBot="1" x14ac:dyDescent="0.35">
      <c r="A63" s="9">
        <v>61</v>
      </c>
      <c r="B63" s="10">
        <v>42803.708333333299</v>
      </c>
      <c r="C63" s="11">
        <f t="shared" si="5"/>
        <v>11</v>
      </c>
      <c r="D63" s="10">
        <v>42803.875</v>
      </c>
      <c r="E63" s="12">
        <f t="shared" si="1"/>
        <v>0</v>
      </c>
      <c r="F63" s="11">
        <f t="shared" si="2"/>
        <v>4</v>
      </c>
      <c r="G63" s="9">
        <f t="shared" si="3"/>
        <v>4</v>
      </c>
      <c r="H63" s="19">
        <f t="shared" si="4"/>
        <v>40</v>
      </c>
      <c r="I63" s="13"/>
      <c r="J63" s="13"/>
    </row>
    <row r="64" spans="1:10" ht="15" thickTop="1" thickBot="1" x14ac:dyDescent="0.35">
      <c r="A64" s="9">
        <v>62</v>
      </c>
      <c r="B64" s="10">
        <v>42797.708333333299</v>
      </c>
      <c r="C64" s="11">
        <f t="shared" si="5"/>
        <v>11</v>
      </c>
      <c r="D64" s="10">
        <v>42798.125</v>
      </c>
      <c r="E64" s="12">
        <f t="shared" si="1"/>
        <v>0</v>
      </c>
      <c r="F64" s="11">
        <f t="shared" si="2"/>
        <v>10</v>
      </c>
      <c r="G64" s="9">
        <f t="shared" si="3"/>
        <v>10</v>
      </c>
      <c r="H64" s="19">
        <f t="shared" si="4"/>
        <v>100</v>
      </c>
      <c r="I64" s="13"/>
      <c r="J64" s="13"/>
    </row>
    <row r="65" spans="1:10" ht="15" thickTop="1" thickBot="1" x14ac:dyDescent="0.35">
      <c r="A65" s="9">
        <v>63</v>
      </c>
      <c r="B65" s="10">
        <v>42796.708333333299</v>
      </c>
      <c r="C65" s="11">
        <f t="shared" si="5"/>
        <v>11</v>
      </c>
      <c r="D65" s="10">
        <v>42796.875</v>
      </c>
      <c r="E65" s="12">
        <f t="shared" si="1"/>
        <v>0</v>
      </c>
      <c r="F65" s="11">
        <f t="shared" si="2"/>
        <v>4</v>
      </c>
      <c r="G65" s="9">
        <f t="shared" si="3"/>
        <v>4</v>
      </c>
      <c r="H65" s="19">
        <f t="shared" si="4"/>
        <v>40</v>
      </c>
      <c r="I65" s="13"/>
      <c r="J65" s="13"/>
    </row>
    <row r="66" spans="1:10" ht="15" thickTop="1" thickBot="1" x14ac:dyDescent="0.35">
      <c r="A66" s="9">
        <v>64</v>
      </c>
      <c r="B66" s="10">
        <v>42790.708333333299</v>
      </c>
      <c r="C66" s="11">
        <f t="shared" si="5"/>
        <v>11</v>
      </c>
      <c r="D66" s="10">
        <v>42791.125</v>
      </c>
      <c r="E66" s="12">
        <f t="shared" si="1"/>
        <v>0</v>
      </c>
      <c r="F66" s="11">
        <f t="shared" si="2"/>
        <v>10</v>
      </c>
      <c r="G66" s="9">
        <f t="shared" si="3"/>
        <v>10</v>
      </c>
      <c r="H66" s="19">
        <f t="shared" si="4"/>
        <v>100</v>
      </c>
      <c r="I66" s="13"/>
      <c r="J66" s="13"/>
    </row>
    <row r="67" spans="1:10" ht="15" thickTop="1" thickBot="1" x14ac:dyDescent="0.35">
      <c r="A67" s="9">
        <v>65</v>
      </c>
      <c r="B67" s="10">
        <v>42789.708333333299</v>
      </c>
      <c r="C67" s="11">
        <f t="shared" ref="C67:C98" si="6">ROUND((MOD(B67,1)-$L$3)*24,0)</f>
        <v>11</v>
      </c>
      <c r="D67" s="10">
        <v>42789.875</v>
      </c>
      <c r="E67" s="12">
        <f t="shared" si="1"/>
        <v>0</v>
      </c>
      <c r="F67" s="11">
        <f t="shared" si="2"/>
        <v>4</v>
      </c>
      <c r="G67" s="9">
        <f t="shared" si="3"/>
        <v>4</v>
      </c>
      <c r="H67" s="19">
        <f t="shared" si="4"/>
        <v>40</v>
      </c>
      <c r="I67" s="13"/>
      <c r="J67" s="13"/>
    </row>
    <row r="68" spans="1:10" ht="15" thickTop="1" thickBot="1" x14ac:dyDescent="0.35">
      <c r="A68" s="9">
        <v>66</v>
      </c>
      <c r="B68" s="10">
        <v>42783.708333333299</v>
      </c>
      <c r="C68" s="11">
        <f t="shared" si="6"/>
        <v>11</v>
      </c>
      <c r="D68" s="10">
        <v>42784.125</v>
      </c>
      <c r="E68" s="12">
        <f t="shared" ref="E68:E87" si="7">IF(MOD(D68,1)=0,24-ROUND((-MOD(D68,1)+$K$3)*24,0),IF(MOD(D68,1)&gt;$K$3,ROUND((MOD(D68,1)-$K$3)*24,0),0))</f>
        <v>0</v>
      </c>
      <c r="F68" s="11">
        <f t="shared" ref="F68:F86" si="8">G68-E68</f>
        <v>10</v>
      </c>
      <c r="G68" s="9">
        <f t="shared" ref="G68:G87" si="9">ROUND(MOD((D68-B68),1)*24,0)</f>
        <v>10</v>
      </c>
      <c r="H68" s="19">
        <f t="shared" ref="H68:H87" si="10">E68*$J$3+F68*$I$3</f>
        <v>100</v>
      </c>
      <c r="I68" s="13"/>
      <c r="J68" s="13"/>
    </row>
    <row r="69" spans="1:10" ht="15" thickTop="1" thickBot="1" x14ac:dyDescent="0.35">
      <c r="A69" s="9">
        <v>67</v>
      </c>
      <c r="B69" s="10">
        <v>42804.708333333299</v>
      </c>
      <c r="C69" s="11">
        <f t="shared" si="6"/>
        <v>11</v>
      </c>
      <c r="D69" s="10">
        <v>42805.125</v>
      </c>
      <c r="E69" s="12">
        <f t="shared" si="7"/>
        <v>0</v>
      </c>
      <c r="F69" s="11">
        <f t="shared" si="8"/>
        <v>10</v>
      </c>
      <c r="G69" s="9">
        <f t="shared" si="9"/>
        <v>10</v>
      </c>
      <c r="H69" s="19">
        <f t="shared" si="10"/>
        <v>100</v>
      </c>
      <c r="I69" s="13"/>
      <c r="J69" s="13"/>
    </row>
    <row r="70" spans="1:10" ht="15" thickTop="1" thickBot="1" x14ac:dyDescent="0.35">
      <c r="A70" s="9">
        <v>68</v>
      </c>
      <c r="B70" s="10">
        <v>42803.708333333299</v>
      </c>
      <c r="C70" s="11">
        <f t="shared" si="6"/>
        <v>11</v>
      </c>
      <c r="D70" s="10">
        <v>42803.875</v>
      </c>
      <c r="E70" s="12">
        <f t="shared" si="7"/>
        <v>0</v>
      </c>
      <c r="F70" s="11">
        <f t="shared" si="8"/>
        <v>4</v>
      </c>
      <c r="G70" s="9">
        <f t="shared" si="9"/>
        <v>4</v>
      </c>
      <c r="H70" s="19">
        <f t="shared" si="10"/>
        <v>40</v>
      </c>
      <c r="I70" s="13"/>
      <c r="J70" s="13"/>
    </row>
    <row r="71" spans="1:10" ht="15" thickTop="1" thickBot="1" x14ac:dyDescent="0.35">
      <c r="A71" s="9">
        <v>69</v>
      </c>
      <c r="B71" s="10">
        <v>42797.708333333299</v>
      </c>
      <c r="C71" s="11">
        <f t="shared" si="6"/>
        <v>11</v>
      </c>
      <c r="D71" s="10">
        <v>42798.125</v>
      </c>
      <c r="E71" s="12">
        <f t="shared" si="7"/>
        <v>0</v>
      </c>
      <c r="F71" s="11">
        <f t="shared" si="8"/>
        <v>10</v>
      </c>
      <c r="G71" s="9">
        <f t="shared" si="9"/>
        <v>10</v>
      </c>
      <c r="H71" s="19">
        <f t="shared" si="10"/>
        <v>100</v>
      </c>
      <c r="I71" s="13"/>
      <c r="J71" s="13"/>
    </row>
    <row r="72" spans="1:10" ht="15" thickTop="1" thickBot="1" x14ac:dyDescent="0.35">
      <c r="A72" s="9">
        <v>70</v>
      </c>
      <c r="B72" s="10">
        <v>42796.708333333299</v>
      </c>
      <c r="C72" s="11">
        <f t="shared" si="6"/>
        <v>11</v>
      </c>
      <c r="D72" s="10">
        <v>42796.875</v>
      </c>
      <c r="E72" s="12">
        <f t="shared" si="7"/>
        <v>0</v>
      </c>
      <c r="F72" s="11">
        <f t="shared" si="8"/>
        <v>4</v>
      </c>
      <c r="G72" s="9">
        <f t="shared" si="9"/>
        <v>4</v>
      </c>
      <c r="H72" s="19">
        <f t="shared" si="10"/>
        <v>40</v>
      </c>
      <c r="I72" s="13"/>
      <c r="J72" s="13"/>
    </row>
    <row r="73" spans="1:10" ht="15" thickTop="1" thickBot="1" x14ac:dyDescent="0.35">
      <c r="A73" s="9">
        <v>71</v>
      </c>
      <c r="B73" s="10">
        <v>42783.708333333299</v>
      </c>
      <c r="C73" s="11">
        <f t="shared" si="6"/>
        <v>11</v>
      </c>
      <c r="D73" s="10">
        <v>42784.125</v>
      </c>
      <c r="E73" s="12">
        <f t="shared" si="7"/>
        <v>0</v>
      </c>
      <c r="F73" s="11">
        <f t="shared" si="8"/>
        <v>10</v>
      </c>
      <c r="G73" s="9">
        <f t="shared" si="9"/>
        <v>10</v>
      </c>
      <c r="H73" s="19">
        <f t="shared" si="10"/>
        <v>100</v>
      </c>
      <c r="I73" s="13"/>
      <c r="J73" s="13"/>
    </row>
    <row r="74" spans="1:10" ht="15" thickTop="1" thickBot="1" x14ac:dyDescent="0.35">
      <c r="A74" s="9">
        <v>72</v>
      </c>
      <c r="B74" s="10">
        <v>42782.708333333299</v>
      </c>
      <c r="C74" s="11">
        <f t="shared" si="6"/>
        <v>11</v>
      </c>
      <c r="D74" s="10">
        <v>42782.875</v>
      </c>
      <c r="E74" s="12">
        <f t="shared" si="7"/>
        <v>0</v>
      </c>
      <c r="F74" s="11">
        <f t="shared" si="8"/>
        <v>4</v>
      </c>
      <c r="G74" s="9">
        <f t="shared" si="9"/>
        <v>4</v>
      </c>
      <c r="H74" s="19">
        <f t="shared" si="10"/>
        <v>40</v>
      </c>
      <c r="I74" s="13"/>
      <c r="J74" s="13"/>
    </row>
    <row r="75" spans="1:10" ht="15" thickTop="1" thickBot="1" x14ac:dyDescent="0.35">
      <c r="A75" s="9">
        <v>73</v>
      </c>
      <c r="B75" s="10">
        <v>42783.25</v>
      </c>
      <c r="C75" s="11">
        <f t="shared" si="6"/>
        <v>0</v>
      </c>
      <c r="D75" s="10">
        <v>42783.75</v>
      </c>
      <c r="E75" s="12">
        <f t="shared" si="7"/>
        <v>0</v>
      </c>
      <c r="F75" s="11">
        <f t="shared" si="8"/>
        <v>12</v>
      </c>
      <c r="G75" s="9">
        <f t="shared" si="9"/>
        <v>12</v>
      </c>
      <c r="H75" s="19">
        <f t="shared" si="10"/>
        <v>120</v>
      </c>
      <c r="I75" s="13"/>
      <c r="J75" s="13"/>
    </row>
    <row r="76" spans="1:10" ht="15" thickTop="1" thickBot="1" x14ac:dyDescent="0.35">
      <c r="A76" s="9">
        <v>74</v>
      </c>
      <c r="B76" s="10">
        <v>42793.875</v>
      </c>
      <c r="C76" s="11">
        <f t="shared" si="6"/>
        <v>15</v>
      </c>
      <c r="D76" s="10">
        <v>42793.958333333299</v>
      </c>
      <c r="E76" s="12">
        <f t="shared" si="7"/>
        <v>2</v>
      </c>
      <c r="F76" s="11">
        <f t="shared" si="8"/>
        <v>0</v>
      </c>
      <c r="G76" s="9">
        <f t="shared" si="9"/>
        <v>2</v>
      </c>
      <c r="H76" s="19">
        <f t="shared" si="10"/>
        <v>30</v>
      </c>
      <c r="I76" s="13"/>
      <c r="J76" s="13"/>
    </row>
    <row r="77" spans="1:10" ht="15" thickTop="1" thickBot="1" x14ac:dyDescent="0.35">
      <c r="A77" s="9">
        <v>75</v>
      </c>
      <c r="B77" s="10">
        <v>42793.75</v>
      </c>
      <c r="C77" s="11">
        <f t="shared" si="6"/>
        <v>12</v>
      </c>
      <c r="D77" s="10">
        <v>42793.875</v>
      </c>
      <c r="E77" s="12">
        <f t="shared" si="7"/>
        <v>0</v>
      </c>
      <c r="F77" s="11">
        <f t="shared" si="8"/>
        <v>3</v>
      </c>
      <c r="G77" s="9">
        <f t="shared" si="9"/>
        <v>3</v>
      </c>
      <c r="H77" s="19">
        <f t="shared" si="10"/>
        <v>30</v>
      </c>
      <c r="I77" s="13"/>
      <c r="J77" s="13"/>
    </row>
    <row r="78" spans="1:10" ht="15" thickTop="1" thickBot="1" x14ac:dyDescent="0.35">
      <c r="A78" s="9">
        <v>76</v>
      </c>
      <c r="B78" s="10">
        <v>42804.708333333299</v>
      </c>
      <c r="C78" s="11">
        <f t="shared" si="6"/>
        <v>11</v>
      </c>
      <c r="D78" s="10">
        <v>42805.125</v>
      </c>
      <c r="E78" s="12">
        <f t="shared" si="7"/>
        <v>0</v>
      </c>
      <c r="F78" s="11">
        <f t="shared" si="8"/>
        <v>10</v>
      </c>
      <c r="G78" s="9">
        <f t="shared" si="9"/>
        <v>10</v>
      </c>
      <c r="H78" s="19">
        <f t="shared" si="10"/>
        <v>100</v>
      </c>
      <c r="I78" s="13"/>
      <c r="J78" s="13"/>
    </row>
    <row r="79" spans="1:10" ht="15" thickTop="1" thickBot="1" x14ac:dyDescent="0.35">
      <c r="A79" s="9">
        <v>77</v>
      </c>
      <c r="B79" s="10">
        <v>42803.708333333299</v>
      </c>
      <c r="C79" s="11">
        <f t="shared" si="6"/>
        <v>11</v>
      </c>
      <c r="D79" s="10">
        <v>42803.875</v>
      </c>
      <c r="E79" s="12">
        <f t="shared" si="7"/>
        <v>0</v>
      </c>
      <c r="F79" s="11">
        <f t="shared" si="8"/>
        <v>4</v>
      </c>
      <c r="G79" s="9">
        <f t="shared" si="9"/>
        <v>4</v>
      </c>
      <c r="H79" s="19">
        <f t="shared" si="10"/>
        <v>40</v>
      </c>
      <c r="I79" s="13"/>
      <c r="J79" s="13"/>
    </row>
    <row r="80" spans="1:10" ht="15" thickTop="1" thickBot="1" x14ac:dyDescent="0.35">
      <c r="A80" s="9">
        <v>78</v>
      </c>
      <c r="B80" s="10">
        <v>42797.708333333299</v>
      </c>
      <c r="C80" s="11">
        <f t="shared" si="6"/>
        <v>11</v>
      </c>
      <c r="D80" s="10">
        <v>42798.125</v>
      </c>
      <c r="E80" s="12">
        <f t="shared" si="7"/>
        <v>0</v>
      </c>
      <c r="F80" s="11">
        <f t="shared" si="8"/>
        <v>10</v>
      </c>
      <c r="G80" s="9">
        <f t="shared" si="9"/>
        <v>10</v>
      </c>
      <c r="H80" s="19">
        <f t="shared" si="10"/>
        <v>100</v>
      </c>
      <c r="I80" s="13"/>
      <c r="J80" s="13"/>
    </row>
    <row r="81" spans="1:10" ht="15" thickTop="1" thickBot="1" x14ac:dyDescent="0.35">
      <c r="A81" s="9">
        <v>79</v>
      </c>
      <c r="B81" s="10">
        <v>42796.708333333299</v>
      </c>
      <c r="C81" s="11">
        <f t="shared" si="6"/>
        <v>11</v>
      </c>
      <c r="D81" s="10">
        <v>42796.875</v>
      </c>
      <c r="E81" s="12">
        <f t="shared" si="7"/>
        <v>0</v>
      </c>
      <c r="F81" s="11">
        <f t="shared" si="8"/>
        <v>4</v>
      </c>
      <c r="G81" s="9">
        <f t="shared" si="9"/>
        <v>4</v>
      </c>
      <c r="H81" s="19">
        <f t="shared" si="10"/>
        <v>40</v>
      </c>
      <c r="I81" s="13"/>
      <c r="J81" s="13"/>
    </row>
    <row r="82" spans="1:10" ht="15" thickTop="1" thickBot="1" x14ac:dyDescent="0.35">
      <c r="A82" s="9">
        <v>80</v>
      </c>
      <c r="B82" s="10">
        <v>42790.708333333299</v>
      </c>
      <c r="C82" s="11">
        <f t="shared" si="6"/>
        <v>11</v>
      </c>
      <c r="D82" s="10">
        <v>42791.125</v>
      </c>
      <c r="E82" s="12">
        <f t="shared" si="7"/>
        <v>0</v>
      </c>
      <c r="F82" s="11">
        <f t="shared" si="8"/>
        <v>10</v>
      </c>
      <c r="G82" s="9">
        <f t="shared" si="9"/>
        <v>10</v>
      </c>
      <c r="H82" s="19">
        <f t="shared" si="10"/>
        <v>100</v>
      </c>
      <c r="I82" s="13"/>
      <c r="J82" s="13"/>
    </row>
    <row r="83" spans="1:10" ht="15" thickTop="1" thickBot="1" x14ac:dyDescent="0.35">
      <c r="A83" s="9">
        <v>81</v>
      </c>
      <c r="B83" s="10">
        <v>42789.708333333299</v>
      </c>
      <c r="C83" s="11">
        <f t="shared" si="6"/>
        <v>11</v>
      </c>
      <c r="D83" s="10">
        <v>42789.875</v>
      </c>
      <c r="E83" s="12">
        <f t="shared" si="7"/>
        <v>0</v>
      </c>
      <c r="F83" s="11">
        <f t="shared" si="8"/>
        <v>4</v>
      </c>
      <c r="G83" s="9">
        <f t="shared" si="9"/>
        <v>4</v>
      </c>
      <c r="H83" s="19">
        <f t="shared" si="10"/>
        <v>40</v>
      </c>
      <c r="I83" s="13"/>
      <c r="J83" s="13"/>
    </row>
    <row r="84" spans="1:10" ht="15" thickTop="1" thickBot="1" x14ac:dyDescent="0.35">
      <c r="A84" s="9">
        <v>82</v>
      </c>
      <c r="B84" s="10">
        <v>42783.708333333299</v>
      </c>
      <c r="C84" s="11">
        <f t="shared" si="6"/>
        <v>11</v>
      </c>
      <c r="D84" s="10">
        <v>42784.125</v>
      </c>
      <c r="E84" s="12">
        <f t="shared" si="7"/>
        <v>0</v>
      </c>
      <c r="F84" s="11">
        <f t="shared" si="8"/>
        <v>10</v>
      </c>
      <c r="G84" s="9">
        <f t="shared" si="9"/>
        <v>10</v>
      </c>
      <c r="H84" s="19">
        <f t="shared" si="10"/>
        <v>100</v>
      </c>
      <c r="I84" s="13"/>
      <c r="J84" s="13"/>
    </row>
    <row r="85" spans="1:10" ht="15" thickTop="1" thickBot="1" x14ac:dyDescent="0.35">
      <c r="A85" s="9">
        <v>83</v>
      </c>
      <c r="B85" s="10">
        <v>42782.708333333299</v>
      </c>
      <c r="C85" s="11">
        <f t="shared" si="6"/>
        <v>11</v>
      </c>
      <c r="D85" s="10">
        <v>42782.875</v>
      </c>
      <c r="E85" s="12">
        <f t="shared" si="7"/>
        <v>0</v>
      </c>
      <c r="F85" s="11">
        <f t="shared" si="8"/>
        <v>4</v>
      </c>
      <c r="G85" s="9">
        <f t="shared" si="9"/>
        <v>4</v>
      </c>
      <c r="H85" s="19">
        <f t="shared" si="10"/>
        <v>40</v>
      </c>
      <c r="I85" s="13"/>
      <c r="J85" s="13"/>
    </row>
    <row r="86" spans="1:10" ht="15" thickTop="1" thickBot="1" x14ac:dyDescent="0.35">
      <c r="A86" s="9">
        <v>84</v>
      </c>
      <c r="B86" s="10">
        <v>42791.375</v>
      </c>
      <c r="C86" s="11">
        <f t="shared" si="6"/>
        <v>3</v>
      </c>
      <c r="D86" s="10">
        <v>42791.708333333299</v>
      </c>
      <c r="E86" s="12">
        <f t="shared" si="7"/>
        <v>0</v>
      </c>
      <c r="F86" s="11">
        <f t="shared" si="8"/>
        <v>8</v>
      </c>
      <c r="G86" s="9">
        <f t="shared" si="9"/>
        <v>8</v>
      </c>
      <c r="H86" s="19">
        <f t="shared" si="10"/>
        <v>80</v>
      </c>
      <c r="I86" s="13"/>
      <c r="J86" s="13"/>
    </row>
    <row r="87" spans="1:10" ht="15" thickTop="1" thickBot="1" x14ac:dyDescent="0.35">
      <c r="A87" s="9">
        <v>85</v>
      </c>
      <c r="B87" s="10">
        <v>42790.375</v>
      </c>
      <c r="C87" s="11">
        <f t="shared" si="6"/>
        <v>3</v>
      </c>
      <c r="D87" s="10">
        <v>42790.708333333299</v>
      </c>
      <c r="E87" s="12">
        <f t="shared" si="7"/>
        <v>0</v>
      </c>
      <c r="F87" s="11">
        <f>G87-E87</f>
        <v>8</v>
      </c>
      <c r="G87" s="9">
        <f t="shared" si="9"/>
        <v>8</v>
      </c>
      <c r="H87" s="19">
        <f t="shared" si="10"/>
        <v>80</v>
      </c>
      <c r="I87" s="13"/>
      <c r="J87" s="13"/>
    </row>
    <row r="88" spans="1:10" ht="14.5" thickTop="1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salim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2017-03-19T12:03:38Z</dcterms:created>
  <dcterms:modified xsi:type="dcterms:W3CDTF">2017-03-19T13:07:57Z</dcterms:modified>
</cp:coreProperties>
</file>